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OG15\Metodologie\"/>
    </mc:Choice>
  </mc:AlternateContent>
  <xr:revisionPtr revIDLastSave="0" documentId="13_ncr:1_{C341A113-1488-4CD9-BDA9-1738BDAE74C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1.1 Centralizator AA" sheetId="2" r:id="rId1"/>
  </sheets>
  <definedNames>
    <definedName name="_xlnm.Print_Area" localSheetId="0">'1.1 Centralizator AA'!$B$2:$L$52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3" i="2" l="1"/>
  <c r="K30" i="2" s="1"/>
  <c r="L24" i="2" l="1"/>
  <c r="K24" i="2"/>
  <c r="I24" i="2"/>
  <c r="H24" i="2"/>
  <c r="G24" i="2"/>
  <c r="E24" i="2"/>
  <c r="D24" i="2"/>
  <c r="G25" i="2" l="1"/>
  <c r="G26" i="2" s="1"/>
  <c r="H25" i="2"/>
  <c r="H26" i="2" s="1"/>
  <c r="L25" i="2"/>
  <c r="L26" i="2" s="1"/>
  <c r="D25" i="2"/>
  <c r="D26" i="2" s="1"/>
  <c r="I25" i="2"/>
  <c r="I26" i="2" s="1"/>
  <c r="K25" i="2"/>
  <c r="K26" i="2" s="1"/>
</calcChain>
</file>

<file path=xl/sharedStrings.xml><?xml version="1.0" encoding="utf-8"?>
<sst xmlns="http://schemas.openxmlformats.org/spreadsheetml/2006/main" count="58" uniqueCount="58">
  <si>
    <t>BENEFICIAR</t>
  </si>
  <si>
    <t>ARHITECTURA</t>
  </si>
  <si>
    <t>VALOARE CONTRACT</t>
  </si>
  <si>
    <t>TOTAL</t>
  </si>
  <si>
    <t>INSTALATII TERMICE INTERIOARE</t>
  </si>
  <si>
    <t>ORGANIZARE DE SANTIER</t>
  </si>
  <si>
    <t>TOTAL FARA TVA</t>
  </si>
  <si>
    <t>TVA</t>
  </si>
  <si>
    <t>TOTAL CU TVA</t>
  </si>
  <si>
    <t>INFRASTRUCTURA</t>
  </si>
  <si>
    <t>SUPRASTRUCTURA</t>
  </si>
  <si>
    <t>INSTALATII ELECTRICE INTERIOARE SI EXTERIOARE</t>
  </si>
  <si>
    <t>INSTALATII SANITARE INTERIOARE SI EXTERIOARE</t>
  </si>
  <si>
    <t>ALEI SI TEREN DE FESTIVITATI IN AER LIBER</t>
  </si>
  <si>
    <t>AMENAJARE SPATIU VERDE</t>
  </si>
  <si>
    <t>IMPREJMUIRE</t>
  </si>
  <si>
    <t>EXECUTANT</t>
  </si>
  <si>
    <t>Montaj utilaje,echipamente tehnologice si functionale</t>
  </si>
  <si>
    <t>Utilaje si echipamente functionale care necesita montaj</t>
  </si>
  <si>
    <t>-</t>
  </si>
  <si>
    <t xml:space="preserve">REST DE REALIZAT </t>
  </si>
  <si>
    <t>BENEFICIAR:</t>
  </si>
  <si>
    <t xml:space="preserve">Valoare ajustare materiale conform OG 15 </t>
  </si>
  <si>
    <t>Valoarea indicelui este publicată de Institutul Naţional de Statistică în Buletinul Statistic de Prețuri, în tabelul 15 (https://insse.ro/cms/  =&gt; Produse statistice =&gt; Publicații statistice=&gt; Publicații=&gt; Data apariției =&gt; Ultimele 12 luni =&gt; Filtrează =&gt; Vor apărea publicațiile, printre care și Buletinele statistice de prețuri);</t>
  </si>
  <si>
    <t xml:space="preserve">„Mn“, indicele de cost în construcții pentru costul materialelor aferent lunii „n“ de referință . 
</t>
  </si>
  <si>
    <t>Data:</t>
  </si>
  <si>
    <t>NR-la oferta</t>
  </si>
  <si>
    <t>6=3+4+5</t>
  </si>
  <si>
    <t>8=-6 -7</t>
  </si>
  <si>
    <t>11=8+10</t>
  </si>
  <si>
    <t>10= 9*An - 9</t>
  </si>
  <si>
    <t>septembrie 2021</t>
  </si>
  <si>
    <t>An/coeficient ajustare material = av +m *Mn/Mo</t>
  </si>
  <si>
    <t>av =  av/coeficient avans (în cazul în care nu este acordat avans, av este 0)</t>
  </si>
  <si>
    <t xml:space="preserve">m = ponderea indicelui de cost în constructii pentru costul materialelor; </t>
  </si>
  <si>
    <t>av+m=1 (dacă av=0, atunci m=1, deoarece ajustarea se refera doar la valoarea materialelor)</t>
  </si>
  <si>
    <t>Mn =indicele de cost în construcții aferent costului materialelor pentru luna “n”, adică cu 60 de zile înainte de ultima zi a lunii “n”</t>
  </si>
  <si>
    <t>„Mo = indicele de cost în constructii pentru costul materialelor cu 30 de zile înainte față de termenul limita de depunere a ofertelor, stabilit în cadrul procedurii de atribuire.</t>
  </si>
  <si>
    <t xml:space="preserve"> "An/coeficient ajustare material" este coeficientul de ajustare care urmează a fi aplicat valorii cheltuielilor cu materialele</t>
  </si>
  <si>
    <t xml:space="preserve"> august 2021</t>
  </si>
  <si>
    <t xml:space="preserve">Valorile prezentate sunt cu caracter de exemplu: </t>
  </si>
  <si>
    <t>Indicele de ajustare An = 1*138,90/109,80=1,265.</t>
  </si>
  <si>
    <t>EXEMPLU DE CALCUL</t>
  </si>
  <si>
    <t>Contract pentru construcția unei clădiri rezidențiale pentru care este depusă la plată o situație de lucrări în luna septembrie, cu o valoare de 100,000.00 lei, din care valoarea cheltuielilor cu materialele este de 47,000.00 lei. În contract nu este prevăzut avans.</t>
  </si>
  <si>
    <t>Indicele de cost în construcții pentru costul materialelor aferent lunii ianuarie 2021 este 109.80.</t>
  </si>
  <si>
    <t>Indicele de cost în construcții pentru costul materialelor curent (august 2021) este 138,90.</t>
  </si>
  <si>
    <t>Va fi ajustată doar valoarea cheltuielior cu materialele: 47,000*1,265= 59,456.28</t>
  </si>
  <si>
    <t>Rezultând o creștere de 59,456.28  lei - 47,000 lei = 12,456.28 lei.</t>
  </si>
  <si>
    <t>Valoarea actualizată a situației de lucrări va deveni 100,000.00 + 12,456.28 = 112,456.28 lei.</t>
  </si>
  <si>
    <t xml:space="preserve">OBIECTIV : </t>
  </si>
  <si>
    <t xml:space="preserve">CONSTRUCTOR: </t>
  </si>
  <si>
    <t>Valoare în Lei (RON)</t>
  </si>
  <si>
    <t>OFERTĂ</t>
  </si>
  <si>
    <t>NCS-la ofertă</t>
  </si>
  <si>
    <t>ANTERIOR realizat (conform situații de lucrări)</t>
  </si>
  <si>
    <r>
      <t xml:space="preserve">Rest </t>
    </r>
    <r>
      <rPr>
        <b/>
        <sz val="10"/>
        <color rgb="FFFF0000"/>
        <rFont val="Calibri"/>
        <family val="2"/>
        <scheme val="minor"/>
      </rPr>
      <t xml:space="preserve">de </t>
    </r>
    <r>
      <rPr>
        <b/>
        <sz val="10"/>
        <color theme="1"/>
        <rFont val="Calibri"/>
        <family val="2"/>
        <charset val="238"/>
        <scheme val="minor"/>
      </rPr>
      <t xml:space="preserve">executat  la data intrării în vigoare a OG15 (se atașează F3)  </t>
    </r>
  </si>
  <si>
    <t>Valoare Materiale incluse în F3 rest de executat (conform C6)</t>
  </si>
  <si>
    <t>Anexa nr. 1 Restul de executat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</si>
</sst>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scheme val="minor"/>
    </font>
    <font>
      <b/>
      <sz val="10"/>
      <color rgb="FFFF000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1" fillId="0" borderId="1" xfId="0" applyFont="1" applyBorder="1"/>
    <xf numFmtId="1" fontId="2" fillId="0" borderId="0" xfId="0" applyNumberFormat="1" applyFont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horizontal="center" vertical="center"/>
    </xf>
    <xf numFmtId="2" fontId="1" fillId="0" borderId="0" xfId="0" applyNumberFormat="1" applyFont="1"/>
    <xf numFmtId="0" fontId="1" fillId="0" borderId="1" xfId="0" applyFont="1" applyFill="1" applyBorder="1" applyAlignment="1">
      <alignment wrapText="1"/>
    </xf>
    <xf numFmtId="4" fontId="1" fillId="0" borderId="0" xfId="0" applyNumberFormat="1" applyFont="1"/>
    <xf numFmtId="0" fontId="1" fillId="0" borderId="0" xfId="0" applyFont="1" applyAlignment="1">
      <alignment horizontal="left"/>
    </xf>
    <xf numFmtId="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4" fillId="0" borderId="1" xfId="0" applyFont="1" applyFill="1" applyBorder="1" applyAlignment="1">
      <alignment wrapText="1"/>
    </xf>
    <xf numFmtId="4" fontId="4" fillId="0" borderId="1" xfId="0" applyNumberFormat="1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1" fontId="6" fillId="0" borderId="1" xfId="0" applyNumberFormat="1" applyFont="1" applyBorder="1"/>
    <xf numFmtId="1" fontId="6" fillId="2" borderId="1" xfId="0" applyNumberFormat="1" applyFont="1" applyFill="1" applyBorder="1"/>
    <xf numFmtId="0" fontId="4" fillId="0" borderId="0" xfId="0" applyFont="1" applyAlignment="1">
      <alignment horizontal="left"/>
    </xf>
    <xf numFmtId="164" fontId="1" fillId="2" borderId="0" xfId="0" applyNumberFormat="1" applyFont="1" applyFill="1"/>
    <xf numFmtId="9" fontId="1" fillId="2" borderId="0" xfId="0" applyNumberFormat="1" applyFont="1" applyFill="1"/>
    <xf numFmtId="9" fontId="1" fillId="0" borderId="0" xfId="0" applyNumberFormat="1" applyFont="1"/>
    <xf numFmtId="2" fontId="1" fillId="2" borderId="0" xfId="0" applyNumberFormat="1" applyFont="1" applyFill="1"/>
    <xf numFmtId="4" fontId="8" fillId="0" borderId="0" xfId="0" applyNumberFormat="1" applyFont="1"/>
    <xf numFmtId="0" fontId="8" fillId="0" borderId="0" xfId="0" applyFont="1"/>
    <xf numFmtId="0" fontId="2" fillId="0" borderId="0" xfId="0" applyFont="1" applyAlignment="1">
      <alignment horizontal="right"/>
    </xf>
    <xf numFmtId="10" fontId="4" fillId="0" borderId="0" xfId="0" applyNumberFormat="1" applyFont="1" applyFill="1"/>
    <xf numFmtId="2" fontId="1" fillId="0" borderId="0" xfId="0" applyNumberFormat="1" applyFont="1" applyFill="1"/>
    <xf numFmtId="0" fontId="1" fillId="0" borderId="3" xfId="0" applyFont="1" applyBorder="1"/>
    <xf numFmtId="0" fontId="1" fillId="0" borderId="3" xfId="0" applyFont="1" applyFill="1" applyBorder="1" applyAlignment="1">
      <alignment wrapText="1"/>
    </xf>
    <xf numFmtId="4" fontId="1" fillId="0" borderId="3" xfId="0" applyNumberFormat="1" applyFont="1" applyBorder="1" applyAlignment="1">
      <alignment horizontal="center"/>
    </xf>
    <xf numFmtId="2" fontId="1" fillId="0" borderId="3" xfId="0" applyNumberFormat="1" applyFont="1" applyBorder="1"/>
    <xf numFmtId="4" fontId="9" fillId="2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1" fillId="0" borderId="0" xfId="0" applyFont="1" applyAlignment="1">
      <alignment horizontal="left" wrapText="1"/>
    </xf>
    <xf numFmtId="49" fontId="1" fillId="0" borderId="0" xfId="0" applyNumberFormat="1" applyFont="1" applyFill="1" applyAlignment="1">
      <alignment wrapText="1"/>
    </xf>
    <xf numFmtId="49" fontId="11" fillId="2" borderId="0" xfId="0" applyNumberFormat="1" applyFont="1" applyFill="1" applyAlignment="1">
      <alignment wrapText="1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Fill="1" applyBorder="1" applyAlignment="1">
      <alignment wrapText="1"/>
    </xf>
    <xf numFmtId="4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/>
    <xf numFmtId="0" fontId="2" fillId="0" borderId="0" xfId="0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P51"/>
  <sheetViews>
    <sheetView tabSelected="1" view="pageBreakPreview" topLeftCell="A2" zoomScaleNormal="100" zoomScaleSheetLayoutView="100" workbookViewId="0">
      <selection activeCell="L14" sqref="L14"/>
    </sheetView>
  </sheetViews>
  <sheetFormatPr defaultColWidth="9.140625" defaultRowHeight="12.75" x14ac:dyDescent="0.2"/>
  <cols>
    <col min="1" max="1" width="1" style="1" customWidth="1"/>
    <col min="2" max="2" width="6" style="1" bestFit="1" customWidth="1"/>
    <col min="3" max="3" width="15.140625" style="1" customWidth="1"/>
    <col min="4" max="4" width="8.85546875" style="1" customWidth="1"/>
    <col min="5" max="5" width="9.85546875" style="1" bestFit="1" customWidth="1"/>
    <col min="6" max="6" width="9.85546875" style="1" customWidth="1"/>
    <col min="7" max="7" width="8.42578125" style="1" customWidth="1"/>
    <col min="8" max="8" width="18.85546875" style="1" customWidth="1"/>
    <col min="9" max="9" width="15.42578125" style="1" customWidth="1"/>
    <col min="10" max="10" width="12.28515625" style="1" customWidth="1"/>
    <col min="11" max="11" width="15.85546875" style="2" customWidth="1"/>
    <col min="12" max="12" width="11.42578125" style="1" customWidth="1"/>
    <col min="13" max="13" width="11.7109375" style="1" bestFit="1" customWidth="1"/>
    <col min="14" max="14" width="10.5703125" style="1" bestFit="1" customWidth="1"/>
    <col min="15" max="15" width="9.140625" style="1"/>
    <col min="16" max="16" width="11.7109375" style="1" bestFit="1" customWidth="1"/>
    <col min="17" max="16384" width="9.140625" style="1"/>
  </cols>
  <sheetData>
    <row r="1" spans="2:12" ht="12.75" hidden="1" customHeight="1" x14ac:dyDescent="0.2">
      <c r="B1" s="46" t="s">
        <v>21</v>
      </c>
      <c r="C1" s="46"/>
      <c r="D1" s="46"/>
      <c r="E1" s="17"/>
      <c r="F1" s="25"/>
      <c r="G1" s="15"/>
      <c r="H1" s="15"/>
    </row>
    <row r="2" spans="2:12" x14ac:dyDescent="0.2">
      <c r="I2" s="12"/>
      <c r="J2" s="12"/>
    </row>
    <row r="3" spans="2:12" x14ac:dyDescent="0.2">
      <c r="B3" s="63" t="s">
        <v>57</v>
      </c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2:12" x14ac:dyDescent="0.2">
      <c r="B4" s="44"/>
      <c r="C4" s="44"/>
      <c r="D4" s="44"/>
      <c r="E4" s="44"/>
      <c r="F4" s="44"/>
      <c r="G4" s="44"/>
      <c r="H4" s="44"/>
      <c r="I4" s="12"/>
      <c r="J4" s="12"/>
    </row>
    <row r="5" spans="2:12" x14ac:dyDescent="0.2">
      <c r="B5" s="46" t="s">
        <v>50</v>
      </c>
      <c r="C5" s="46"/>
      <c r="D5" s="46"/>
      <c r="E5" s="46"/>
      <c r="F5" s="46"/>
      <c r="G5" s="46"/>
      <c r="H5" s="46"/>
      <c r="I5" s="12"/>
      <c r="J5" s="12"/>
    </row>
    <row r="6" spans="2:12" x14ac:dyDescent="0.2">
      <c r="B6" s="46" t="s">
        <v>49</v>
      </c>
      <c r="C6" s="46"/>
      <c r="D6" s="46"/>
      <c r="E6" s="46"/>
      <c r="F6" s="46"/>
      <c r="G6" s="46"/>
      <c r="H6" s="46"/>
      <c r="I6" s="12"/>
      <c r="J6" s="12"/>
    </row>
    <row r="7" spans="2:12" x14ac:dyDescent="0.2">
      <c r="G7" s="14"/>
      <c r="H7" s="3"/>
      <c r="I7" s="3"/>
      <c r="J7" s="3"/>
      <c r="K7" s="4"/>
    </row>
    <row r="8" spans="2:12" ht="12.75" customHeight="1" x14ac:dyDescent="0.2">
      <c r="B8" s="60" t="s">
        <v>51</v>
      </c>
      <c r="C8" s="60"/>
      <c r="D8" s="47" t="s">
        <v>2</v>
      </c>
      <c r="E8" s="47"/>
      <c r="F8" s="47"/>
      <c r="G8" s="47"/>
      <c r="H8" s="61"/>
      <c r="I8" s="62"/>
      <c r="J8" s="62"/>
      <c r="K8" s="62"/>
      <c r="L8" s="62"/>
    </row>
    <row r="9" spans="2:12" ht="79.5" customHeight="1" x14ac:dyDescent="0.2">
      <c r="B9" s="52"/>
      <c r="C9" s="52"/>
      <c r="D9" s="52" t="s">
        <v>52</v>
      </c>
      <c r="E9" s="50" t="s">
        <v>53</v>
      </c>
      <c r="F9" s="50" t="s">
        <v>26</v>
      </c>
      <c r="G9" s="52" t="s">
        <v>3</v>
      </c>
      <c r="H9" s="50" t="s">
        <v>54</v>
      </c>
      <c r="I9" s="50" t="s">
        <v>55</v>
      </c>
      <c r="J9" s="50" t="s">
        <v>56</v>
      </c>
      <c r="K9" s="51" t="s">
        <v>22</v>
      </c>
      <c r="L9" s="53" t="s">
        <v>20</v>
      </c>
    </row>
    <row r="10" spans="2:12" s="6" customFormat="1" x14ac:dyDescent="0.2">
      <c r="B10" s="59">
        <v>1</v>
      </c>
      <c r="C10" s="59">
        <v>2</v>
      </c>
      <c r="D10" s="59">
        <v>3</v>
      </c>
      <c r="E10" s="59">
        <v>4</v>
      </c>
      <c r="F10" s="59">
        <v>5</v>
      </c>
      <c r="G10" s="59" t="s">
        <v>27</v>
      </c>
      <c r="H10" s="59">
        <v>7</v>
      </c>
      <c r="I10" s="59" t="s">
        <v>28</v>
      </c>
      <c r="J10" s="59">
        <v>9</v>
      </c>
      <c r="K10" s="39" t="s">
        <v>30</v>
      </c>
      <c r="L10" s="59" t="s">
        <v>29</v>
      </c>
    </row>
    <row r="11" spans="2:12" s="6" customFormat="1" x14ac:dyDescent="0.2"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23"/>
    </row>
    <row r="12" spans="2:12" ht="36" customHeight="1" x14ac:dyDescent="0.2">
      <c r="B12" s="5">
        <v>54001</v>
      </c>
      <c r="C12" s="7" t="s">
        <v>9</v>
      </c>
      <c r="D12" s="8"/>
      <c r="E12" s="8"/>
      <c r="F12" s="8"/>
      <c r="G12" s="8"/>
      <c r="H12" s="8"/>
      <c r="I12" s="13"/>
      <c r="J12" s="13"/>
      <c r="K12" s="21"/>
      <c r="L12" s="8"/>
    </row>
    <row r="13" spans="2:12" ht="43.5" customHeight="1" x14ac:dyDescent="0.2">
      <c r="B13" s="5">
        <v>54002</v>
      </c>
      <c r="C13" s="7" t="s">
        <v>10</v>
      </c>
      <c r="D13" s="8"/>
      <c r="E13" s="8"/>
      <c r="F13" s="8"/>
      <c r="G13" s="8"/>
      <c r="H13" s="8"/>
      <c r="I13" s="13"/>
      <c r="J13" s="13"/>
      <c r="K13" s="21"/>
      <c r="L13" s="8"/>
    </row>
    <row r="14" spans="2:12" ht="38.25" customHeight="1" x14ac:dyDescent="0.2">
      <c r="B14" s="5">
        <v>54003</v>
      </c>
      <c r="C14" s="7" t="s">
        <v>1</v>
      </c>
      <c r="D14" s="8"/>
      <c r="E14" s="8"/>
      <c r="F14" s="8"/>
      <c r="G14" s="8"/>
      <c r="H14" s="8"/>
      <c r="I14" s="13"/>
      <c r="J14" s="13"/>
      <c r="K14" s="21"/>
      <c r="L14" s="8"/>
    </row>
    <row r="15" spans="2:12" ht="75" customHeight="1" x14ac:dyDescent="0.2">
      <c r="B15" s="5">
        <v>45004</v>
      </c>
      <c r="C15" s="7" t="s">
        <v>11</v>
      </c>
      <c r="D15" s="8"/>
      <c r="E15" s="8"/>
      <c r="F15" s="8"/>
      <c r="G15" s="8"/>
      <c r="H15" s="8"/>
      <c r="I15" s="13"/>
      <c r="J15" s="13"/>
      <c r="K15" s="21"/>
      <c r="L15" s="8"/>
    </row>
    <row r="16" spans="2:12" ht="38.25" x14ac:dyDescent="0.2">
      <c r="B16" s="5">
        <v>54005</v>
      </c>
      <c r="C16" s="7" t="s">
        <v>4</v>
      </c>
      <c r="D16" s="8"/>
      <c r="E16" s="8"/>
      <c r="F16" s="8"/>
      <c r="G16" s="8"/>
      <c r="H16" s="8"/>
      <c r="I16" s="13"/>
      <c r="J16" s="13"/>
      <c r="K16" s="21"/>
      <c r="L16" s="8"/>
    </row>
    <row r="17" spans="2:16" ht="51" x14ac:dyDescent="0.2">
      <c r="B17" s="5">
        <v>54006</v>
      </c>
      <c r="C17" s="7" t="s">
        <v>12</v>
      </c>
      <c r="D17" s="8"/>
      <c r="E17" s="8"/>
      <c r="F17" s="8"/>
      <c r="G17" s="8"/>
      <c r="H17" s="8"/>
      <c r="I17" s="13"/>
      <c r="J17" s="13"/>
      <c r="K17" s="21"/>
      <c r="L17" s="8"/>
      <c r="M17" s="9"/>
      <c r="P17" s="1" t="s">
        <v>19</v>
      </c>
    </row>
    <row r="18" spans="2:16" ht="38.25" x14ac:dyDescent="0.2">
      <c r="B18" s="5">
        <v>54008</v>
      </c>
      <c r="C18" s="7" t="s">
        <v>13</v>
      </c>
      <c r="D18" s="8"/>
      <c r="E18" s="8"/>
      <c r="F18" s="8"/>
      <c r="G18" s="8"/>
      <c r="H18" s="8"/>
      <c r="I18" s="13"/>
      <c r="J18" s="13"/>
      <c r="K18" s="21"/>
      <c r="L18" s="8"/>
    </row>
    <row r="19" spans="2:16" x14ac:dyDescent="0.2">
      <c r="B19" s="5">
        <v>54009</v>
      </c>
      <c r="C19" s="7" t="s">
        <v>14</v>
      </c>
      <c r="D19" s="8"/>
      <c r="E19" s="8"/>
      <c r="F19" s="8"/>
      <c r="G19" s="8"/>
      <c r="H19" s="8"/>
      <c r="I19" s="13"/>
      <c r="J19" s="13"/>
      <c r="K19" s="21"/>
      <c r="L19" s="8"/>
    </row>
    <row r="20" spans="2:16" x14ac:dyDescent="0.2">
      <c r="B20" s="5">
        <v>54011</v>
      </c>
      <c r="C20" s="7" t="s">
        <v>15</v>
      </c>
      <c r="D20" s="8"/>
      <c r="E20" s="8"/>
      <c r="F20" s="8"/>
      <c r="G20" s="8"/>
      <c r="H20" s="8"/>
      <c r="I20" s="13"/>
      <c r="J20" s="13"/>
      <c r="K20" s="21"/>
      <c r="L20" s="8"/>
    </row>
    <row r="21" spans="2:16" ht="51" x14ac:dyDescent="0.2">
      <c r="B21" s="5"/>
      <c r="C21" s="7" t="s">
        <v>17</v>
      </c>
      <c r="D21" s="8"/>
      <c r="E21" s="8"/>
      <c r="F21" s="8"/>
      <c r="G21" s="8"/>
      <c r="H21" s="8"/>
      <c r="I21" s="13"/>
      <c r="J21" s="13"/>
      <c r="K21" s="21"/>
      <c r="L21" s="8"/>
    </row>
    <row r="22" spans="2:16" ht="51" x14ac:dyDescent="0.2">
      <c r="B22" s="5"/>
      <c r="C22" s="7" t="s">
        <v>18</v>
      </c>
      <c r="D22" s="8"/>
      <c r="E22" s="8"/>
      <c r="F22" s="8"/>
      <c r="G22" s="8"/>
      <c r="H22" s="8"/>
      <c r="I22" s="13"/>
      <c r="J22" s="13"/>
      <c r="K22" s="21"/>
      <c r="L22" s="8"/>
    </row>
    <row r="23" spans="2:16" ht="25.5" x14ac:dyDescent="0.2">
      <c r="B23" s="5">
        <v>54012</v>
      </c>
      <c r="C23" s="10" t="s">
        <v>5</v>
      </c>
      <c r="D23" s="8"/>
      <c r="E23" s="8"/>
      <c r="F23" s="8"/>
      <c r="G23" s="8"/>
      <c r="H23" s="8"/>
      <c r="I23" s="13"/>
      <c r="J23" s="13"/>
      <c r="K23" s="21"/>
      <c r="L23" s="8"/>
      <c r="N23" s="9"/>
    </row>
    <row r="24" spans="2:16" x14ac:dyDescent="0.2">
      <c r="B24" s="5"/>
      <c r="C24" s="18" t="s">
        <v>6</v>
      </c>
      <c r="D24" s="19" t="e">
        <f>D12+D13+D14+D15+D16+D17+D18+D19+#REF!+D20+D23+D21+D22</f>
        <v>#REF!</v>
      </c>
      <c r="E24" s="19">
        <f>SUM(E12:E23)</f>
        <v>0</v>
      </c>
      <c r="F24" s="19"/>
      <c r="G24" s="19" t="e">
        <f>G12+G13+G14+G15+G16+G17+G18+G19+#REF!+G20+G23+G21+G22</f>
        <v>#REF!</v>
      </c>
      <c r="H24" s="19">
        <f>SUM(H12:H23)</f>
        <v>0</v>
      </c>
      <c r="I24" s="19">
        <f>SUM(I12:I23)</f>
        <v>0</v>
      </c>
      <c r="J24" s="19"/>
      <c r="K24" s="20">
        <f>SUM(K12:K23)</f>
        <v>0</v>
      </c>
      <c r="L24" s="19">
        <f>SUM(L12:L23)</f>
        <v>0</v>
      </c>
      <c r="N24" s="9"/>
    </row>
    <row r="25" spans="2:16" x14ac:dyDescent="0.2">
      <c r="B25" s="5"/>
      <c r="C25" s="18" t="s">
        <v>7</v>
      </c>
      <c r="D25" s="19" t="e">
        <f>0.19*D24</f>
        <v>#REF!</v>
      </c>
      <c r="E25" s="19"/>
      <c r="F25" s="19"/>
      <c r="G25" s="19" t="e">
        <f t="shared" ref="G25:L25" si="0">0.19*G24</f>
        <v>#REF!</v>
      </c>
      <c r="H25" s="19">
        <f t="shared" si="0"/>
        <v>0</v>
      </c>
      <c r="I25" s="19">
        <f>0.19*I24</f>
        <v>0</v>
      </c>
      <c r="J25" s="19"/>
      <c r="K25" s="20">
        <f t="shared" ref="K25" si="1">0.19*K24</f>
        <v>0</v>
      </c>
      <c r="L25" s="19">
        <f t="shared" si="0"/>
        <v>0</v>
      </c>
      <c r="N25" s="9"/>
    </row>
    <row r="26" spans="2:16" x14ac:dyDescent="0.2">
      <c r="B26" s="5"/>
      <c r="C26" s="18" t="s">
        <v>8</v>
      </c>
      <c r="D26" s="19" t="e">
        <f>D24+D25</f>
        <v>#REF!</v>
      </c>
      <c r="E26" s="19"/>
      <c r="F26" s="19"/>
      <c r="G26" s="19" t="e">
        <f t="shared" ref="G26:L26" si="2">G24+G25</f>
        <v>#REF!</v>
      </c>
      <c r="H26" s="19">
        <f t="shared" si="2"/>
        <v>0</v>
      </c>
      <c r="I26" s="19">
        <f>I24+I25</f>
        <v>0</v>
      </c>
      <c r="J26" s="19"/>
      <c r="K26" s="20">
        <f t="shared" ref="K26" si="3">K24+K25</f>
        <v>0</v>
      </c>
      <c r="L26" s="19">
        <f t="shared" si="2"/>
        <v>0</v>
      </c>
      <c r="M26" s="31"/>
      <c r="N26" s="9"/>
      <c r="P26" s="11"/>
    </row>
    <row r="27" spans="2:16" s="35" customFormat="1" x14ac:dyDescent="0.2">
      <c r="C27" s="36"/>
      <c r="D27" s="37"/>
      <c r="E27" s="37"/>
      <c r="F27" s="37"/>
      <c r="G27" s="37"/>
      <c r="H27" s="37"/>
      <c r="I27" s="37"/>
      <c r="J27" s="37"/>
      <c r="K27" s="37"/>
      <c r="L27" s="37"/>
      <c r="N27" s="38"/>
    </row>
    <row r="28" spans="2:16" s="54" customFormat="1" x14ac:dyDescent="0.2">
      <c r="C28" s="55"/>
      <c r="D28" s="56"/>
      <c r="E28" s="56"/>
      <c r="F28" s="56"/>
      <c r="G28" s="56"/>
      <c r="H28" s="56"/>
      <c r="I28" s="56"/>
      <c r="J28" s="56"/>
      <c r="K28" s="56"/>
      <c r="L28" s="56"/>
      <c r="N28" s="57"/>
    </row>
    <row r="29" spans="2:16" s="54" customFormat="1" x14ac:dyDescent="0.2">
      <c r="B29" s="58" t="s">
        <v>42</v>
      </c>
      <c r="C29" s="58"/>
      <c r="D29" s="56"/>
      <c r="E29" s="56"/>
      <c r="F29" s="56"/>
      <c r="G29" s="56"/>
      <c r="H29" s="56"/>
      <c r="I29" s="56"/>
      <c r="J29" s="56"/>
      <c r="K29" s="56"/>
      <c r="L29" s="56"/>
      <c r="N29" s="57"/>
    </row>
    <row r="30" spans="2:16" x14ac:dyDescent="0.2">
      <c r="B30" s="15" t="s">
        <v>32</v>
      </c>
      <c r="I30" s="2"/>
      <c r="J30" s="2"/>
      <c r="K30" s="33">
        <f>K32+K33*K36/K37</f>
        <v>1.2650273224043718</v>
      </c>
      <c r="M30" s="30"/>
    </row>
    <row r="31" spans="2:16" x14ac:dyDescent="0.2">
      <c r="B31" s="12" t="s">
        <v>38</v>
      </c>
      <c r="I31" s="2"/>
      <c r="J31" s="2"/>
      <c r="M31" s="30"/>
    </row>
    <row r="32" spans="2:16" x14ac:dyDescent="0.2">
      <c r="B32" s="1" t="s">
        <v>33</v>
      </c>
      <c r="I32" s="2"/>
      <c r="J32" s="2"/>
      <c r="K32" s="27">
        <v>0</v>
      </c>
      <c r="M32" s="30"/>
    </row>
    <row r="33" spans="2:13" x14ac:dyDescent="0.2">
      <c r="B33" s="1" t="s">
        <v>34</v>
      </c>
      <c r="I33" s="2"/>
      <c r="J33" s="2"/>
      <c r="K33" s="28">
        <f>1-K32</f>
        <v>1</v>
      </c>
      <c r="M33" s="11"/>
    </row>
    <row r="34" spans="2:13" ht="25.5" x14ac:dyDescent="0.2">
      <c r="B34" s="40" t="s">
        <v>35</v>
      </c>
      <c r="J34" s="43" t="s">
        <v>31</v>
      </c>
      <c r="M34" s="11"/>
    </row>
    <row r="35" spans="2:13" ht="22.5" customHeight="1" x14ac:dyDescent="0.2">
      <c r="B35" s="48" t="s">
        <v>36</v>
      </c>
      <c r="C35" s="48"/>
      <c r="D35" s="48"/>
      <c r="E35" s="48"/>
      <c r="F35" s="48"/>
      <c r="G35" s="48"/>
      <c r="H35" s="48"/>
      <c r="J35" s="42" t="s">
        <v>39</v>
      </c>
    </row>
    <row r="36" spans="2:13" x14ac:dyDescent="0.2">
      <c r="B36" s="1" t="s">
        <v>24</v>
      </c>
      <c r="I36" s="2"/>
      <c r="J36" s="2"/>
      <c r="K36" s="29">
        <v>138.9</v>
      </c>
    </row>
    <row r="37" spans="2:13" ht="25.5" customHeight="1" x14ac:dyDescent="0.2">
      <c r="B37" s="49" t="s">
        <v>37</v>
      </c>
      <c r="C37" s="49"/>
      <c r="D37" s="49"/>
      <c r="E37" s="49"/>
      <c r="F37" s="49"/>
      <c r="G37" s="49"/>
      <c r="H37" s="49"/>
      <c r="I37" s="49"/>
      <c r="J37" s="49"/>
      <c r="K37" s="34">
        <v>109.8</v>
      </c>
    </row>
    <row r="38" spans="2:13" ht="25.5" customHeight="1" x14ac:dyDescent="0.2">
      <c r="B38" s="41"/>
      <c r="C38" s="2" t="s">
        <v>40</v>
      </c>
      <c r="D38" s="41"/>
      <c r="E38" s="41"/>
      <c r="F38" s="41"/>
      <c r="G38" s="41"/>
      <c r="H38" s="41"/>
      <c r="I38" s="41"/>
      <c r="J38" s="41"/>
      <c r="K38" s="34"/>
    </row>
    <row r="39" spans="2:13" ht="42" customHeight="1" x14ac:dyDescent="0.2">
      <c r="B39" s="41"/>
      <c r="C39" s="49" t="s">
        <v>43</v>
      </c>
      <c r="D39" s="49"/>
      <c r="E39" s="49"/>
      <c r="F39" s="49"/>
      <c r="G39" s="49"/>
      <c r="H39" s="49"/>
      <c r="I39" s="49"/>
      <c r="J39" s="49"/>
      <c r="K39" s="34"/>
    </row>
    <row r="40" spans="2:13" x14ac:dyDescent="0.2">
      <c r="B40" s="41"/>
      <c r="C40" s="1" t="s">
        <v>44</v>
      </c>
      <c r="D40" s="41"/>
      <c r="E40" s="41"/>
      <c r="F40" s="41"/>
      <c r="G40" s="41"/>
      <c r="H40" s="41"/>
      <c r="I40" s="41"/>
      <c r="J40" s="41"/>
      <c r="K40" s="34"/>
    </row>
    <row r="41" spans="2:13" x14ac:dyDescent="0.2">
      <c r="B41" s="41"/>
      <c r="C41" s="1" t="s">
        <v>45</v>
      </c>
      <c r="D41" s="41"/>
      <c r="E41" s="41"/>
      <c r="F41" s="41"/>
      <c r="G41" s="41"/>
      <c r="H41" s="41"/>
      <c r="I41" s="41"/>
      <c r="J41" s="41"/>
      <c r="K41" s="34"/>
    </row>
    <row r="42" spans="2:13" x14ac:dyDescent="0.2">
      <c r="B42" s="41"/>
      <c r="C42" s="1" t="s">
        <v>41</v>
      </c>
      <c r="D42" s="41"/>
      <c r="E42" s="41"/>
      <c r="F42" s="41"/>
      <c r="G42" s="41"/>
      <c r="H42" s="41"/>
      <c r="I42" s="41"/>
      <c r="J42" s="41"/>
      <c r="K42" s="34"/>
    </row>
    <row r="43" spans="2:13" x14ac:dyDescent="0.2">
      <c r="B43" s="41"/>
      <c r="C43" s="1" t="s">
        <v>46</v>
      </c>
      <c r="D43" s="41"/>
      <c r="E43" s="41"/>
      <c r="F43" s="41"/>
      <c r="G43" s="41"/>
      <c r="H43" s="41"/>
      <c r="I43" s="41"/>
      <c r="J43" s="41"/>
      <c r="K43" s="34"/>
    </row>
    <row r="44" spans="2:13" x14ac:dyDescent="0.2">
      <c r="B44" s="41"/>
      <c r="C44" s="1" t="s">
        <v>47</v>
      </c>
      <c r="D44" s="41"/>
      <c r="E44" s="41"/>
      <c r="F44" s="41"/>
      <c r="G44" s="41"/>
      <c r="H44" s="41"/>
      <c r="I44" s="41"/>
      <c r="J44" s="41"/>
      <c r="K44" s="34"/>
    </row>
    <row r="45" spans="2:13" x14ac:dyDescent="0.2">
      <c r="B45" s="41"/>
      <c r="C45" s="1" t="s">
        <v>48</v>
      </c>
      <c r="D45" s="41"/>
      <c r="E45" s="41"/>
      <c r="F45" s="41"/>
      <c r="G45" s="41"/>
      <c r="H45" s="41"/>
      <c r="I45" s="41"/>
      <c r="J45" s="41"/>
      <c r="K45" s="34"/>
    </row>
    <row r="47" spans="2:13" ht="37.5" customHeight="1" x14ac:dyDescent="0.2">
      <c r="B47" s="45" t="s">
        <v>23</v>
      </c>
      <c r="C47" s="45"/>
      <c r="D47" s="45"/>
      <c r="E47" s="45"/>
      <c r="F47" s="45"/>
      <c r="G47" s="45"/>
      <c r="H47" s="45"/>
      <c r="I47" s="45"/>
      <c r="J47" s="45"/>
      <c r="K47" s="45"/>
      <c r="L47" s="45"/>
    </row>
    <row r="48" spans="2:13" x14ac:dyDescent="0.2">
      <c r="H48" s="11"/>
      <c r="I48" s="11"/>
      <c r="J48" s="11"/>
    </row>
    <row r="49" spans="3:16" x14ac:dyDescent="0.2">
      <c r="K49" s="32" t="s">
        <v>25</v>
      </c>
      <c r="L49" s="26"/>
    </row>
    <row r="50" spans="3:16" x14ac:dyDescent="0.2">
      <c r="K50" s="32"/>
      <c r="L50" s="32"/>
    </row>
    <row r="51" spans="3:16" x14ac:dyDescent="0.2">
      <c r="C51" s="15" t="s">
        <v>0</v>
      </c>
      <c r="D51" s="15"/>
      <c r="E51" s="15"/>
      <c r="F51" s="15"/>
      <c r="G51" s="16"/>
      <c r="H51" s="15"/>
      <c r="I51" s="15"/>
      <c r="J51" s="15"/>
      <c r="K51" s="22" t="s">
        <v>16</v>
      </c>
      <c r="L51" s="15"/>
      <c r="P51" s="11"/>
    </row>
  </sheetData>
  <mergeCells count="12">
    <mergeCell ref="B47:L47"/>
    <mergeCell ref="B1:D1"/>
    <mergeCell ref="B5:H5"/>
    <mergeCell ref="B6:H6"/>
    <mergeCell ref="B8:C8"/>
    <mergeCell ref="D8:G8"/>
    <mergeCell ref="B35:H35"/>
    <mergeCell ref="B37:J37"/>
    <mergeCell ref="C39:J39"/>
    <mergeCell ref="B29:C29"/>
    <mergeCell ref="H8:L8"/>
    <mergeCell ref="B3:L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1.1 Centralizator AA</vt:lpstr>
      <vt:lpstr>'1.1 Centralizator AA'!Print_Area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2021-09-16T06:56:21Z</cp:lastPrinted>
  <dcterms:created xsi:type="dcterms:W3CDTF">2019-11-26T09:37:43Z</dcterms:created>
  <dcterms:modified xsi:type="dcterms:W3CDTF">2022-04-20T08:50:38Z</dcterms:modified>
</cp:coreProperties>
</file>